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8 міс\"/>
    </mc:Choice>
  </mc:AlternateContent>
  <bookViews>
    <workbookView xWindow="0" yWindow="0" windowWidth="21600" windowHeight="9150"/>
  </bookViews>
  <sheets>
    <sheet name="Лист1" sheetId="1" r:id="rId1"/>
  </sheets>
  <definedNames>
    <definedName name="_xlnm.Print_Titles" localSheetId="0">Лист1!$7:$8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I29" i="1"/>
  <c r="J28" i="1"/>
  <c r="I28" i="1"/>
  <c r="J27" i="1"/>
  <c r="I27" i="1"/>
  <c r="I26" i="1"/>
  <c r="I25" i="1"/>
  <c r="J24" i="1"/>
  <c r="I24" i="1"/>
  <c r="I23" i="1"/>
  <c r="J22" i="1"/>
  <c r="I22" i="1"/>
  <c r="J21" i="1"/>
  <c r="I21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</calcChain>
</file>

<file path=xl/sharedStrings.xml><?xml version="1.0" encoding="utf-8"?>
<sst xmlns="http://schemas.openxmlformats.org/spreadsheetml/2006/main" count="72" uniqueCount="53">
  <si>
    <t>КМБ</t>
  </si>
  <si>
    <t>ККД</t>
  </si>
  <si>
    <t>Доходи</t>
  </si>
  <si>
    <t>Поч.річн. план</t>
  </si>
  <si>
    <t>Уточн.річн. план</t>
  </si>
  <si>
    <t>1854300000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</si>
  <si>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</si>
  <si>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</si>
  <si>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</si>
  <si>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</si>
  <si>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</si>
  <si>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</si>
  <si>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</si>
  <si>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</si>
  <si>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</si>
  <si>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</si>
  <si>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</si>
  <si>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</si>
  <si>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</si>
  <si>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</si>
  <si>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</si>
  <si>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</si>
  <si>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</si>
  <si>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</si>
  <si>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</si>
  <si>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</si>
  <si>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</si>
  <si>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</si>
  <si>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</si>
  <si>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</si>
  <si>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</si>
  <si>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</si>
  <si>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41033900</t>
  </si>
  <si>
    <t>Освітня субвенція з державного бюджету місцевим бюджетам</t>
  </si>
  <si>
    <t>41034700</t>
  </si>
  <si>
    <t>Субвенція з державного бюджету місцевим бюджетам на реалізацію проектів (об`єктів, заходів), спрямованих на ліквідацію наслідків збройної агресії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</si>
  <si>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</si>
  <si>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</si>
  <si>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</si>
  <si>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</si>
  <si>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</si>
  <si>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</si>
  <si>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</si>
  <si>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</si>
  <si>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</si>
  <si>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</si>
  <si>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</si>
  <si>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>Факт за 8 міс. 2026</t>
  </si>
  <si>
    <t>Факт за 8 міс. 2025</t>
  </si>
  <si>
    <t>Відхилення (+/-)</t>
  </si>
  <si>
    <t>% до факту 2025 року</t>
  </si>
  <si>
    <t>Аналіз виконання плану по доходах по Лебединській МТГ станом на 31.08.2026</t>
  </si>
  <si>
    <t>(Спеціальний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</si>
</sst>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3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B7" workbookViewId="0">
      <selection activeCell="J7" sqref="J7:J8"/>
    </sheetView>
  </sheetViews>
  <sheetFormatPr defaultRowHeight="12.75" x14ac:dyDescent="0.2"/>
  <cols>
    <col min="1" max="1" width="0" hidden="1" customWidth="1"/>
    <col min="2" max="3" width="12.28515625" style="14" customWidth="1"/>
    <col min="4" max="4" width="50.7109375" style="6" customWidth="1"/>
    <col min="5" max="10" width="16" style="7" customWidth="1"/>
  </cols>
  <sheetData>
    <row r="1" spans="1:10" x14ac:dyDescent="0.2">
      <c r="B1" s="16"/>
    </row>
    <row r="2" spans="1:10" x14ac:dyDescent="0.2">
      <c r="B2" s="2"/>
      <c r="C2" s="2"/>
      <c r="D2" s="5"/>
      <c r="E2" s="8"/>
      <c r="F2" s="8"/>
      <c r="G2" s="8"/>
      <c r="H2" s="8"/>
      <c r="I2" s="8"/>
      <c r="J2" s="8"/>
    </row>
    <row r="3" spans="1:10" ht="23.25" x14ac:dyDescent="0.35">
      <c r="B3" s="3" t="s">
        <v>51</v>
      </c>
      <c r="C3" s="4"/>
      <c r="D3" s="4"/>
      <c r="E3" s="4"/>
      <c r="F3" s="4"/>
      <c r="G3" s="4"/>
      <c r="H3" s="4"/>
      <c r="I3" s="4"/>
      <c r="J3" s="4"/>
    </row>
    <row r="4" spans="1:10" x14ac:dyDescent="0.2">
      <c r="B4" s="2"/>
      <c r="C4" s="2"/>
      <c r="D4" s="5"/>
      <c r="E4" s="8"/>
      <c r="F4" s="8"/>
      <c r="G4" s="8"/>
      <c r="H4" s="8"/>
      <c r="I4" s="8"/>
      <c r="J4" s="8"/>
    </row>
    <row r="5" spans="1:10" ht="15" x14ac:dyDescent="0.25">
      <c r="B5" s="21" t="s">
        <v>52</v>
      </c>
      <c r="C5" s="21"/>
      <c r="D5" s="21"/>
      <c r="E5" s="21"/>
      <c r="F5" s="21"/>
      <c r="G5" s="21"/>
      <c r="H5" s="21"/>
      <c r="I5" s="21"/>
      <c r="J5" s="21"/>
    </row>
    <row r="7" spans="1:10" x14ac:dyDescent="0.2">
      <c r="A7" s="9"/>
      <c r="B7" s="10" t="s">
        <v>0</v>
      </c>
      <c r="C7" s="10" t="s">
        <v>1</v>
      </c>
      <c r="D7" s="11" t="s">
        <v>2</v>
      </c>
      <c r="E7" s="22" t="s">
        <v>3</v>
      </c>
      <c r="F7" s="22" t="s">
        <v>4</v>
      </c>
      <c r="G7" s="24" t="s">
        <v>47</v>
      </c>
      <c r="H7" s="24" t="s">
        <v>48</v>
      </c>
      <c r="I7" s="22" t="s">
        <v>49</v>
      </c>
      <c r="J7" s="22" t="s">
        <v>50</v>
      </c>
    </row>
    <row r="8" spans="1:10" ht="28.5" customHeight="1" x14ac:dyDescent="0.2">
      <c r="A8" s="9"/>
      <c r="B8" s="10"/>
      <c r="C8" s="10"/>
      <c r="D8" s="11"/>
      <c r="E8" s="23"/>
      <c r="F8" s="23"/>
      <c r="G8" s="25"/>
      <c r="H8" s="25"/>
      <c r="I8" s="23"/>
      <c r="J8" s="23"/>
    </row>
    <row r="9" spans="1:10" ht="17.25" customHeight="1" x14ac:dyDescent="0.2">
      <c r="A9" s="12">
        <v>0</v>
      </c>
      <c r="B9" s="15" t="s">
        <v>5</v>
      </c>
      <c r="C9" s="15" t="s">
        <v>6</v>
      </c>
      <c r="D9" s="12" t="s">
        <v>7</v>
      </c>
      <c r="E9" s="13">
        <v>55000</v>
      </c>
      <c r="F9" s="13">
        <v>55000</v>
      </c>
      <c r="G9" s="13">
        <v>39714.6</v>
      </c>
      <c r="H9" s="13">
        <v>46051.7</v>
      </c>
      <c r="I9" s="13">
        <f>G9-H9</f>
        <v>-6337.0999999999985</v>
      </c>
      <c r="J9" s="13">
        <f>G9/H9*100</f>
        <v>86.239161637898277</v>
      </c>
    </row>
    <row r="10" spans="1:10" ht="17.25" customHeight="1" x14ac:dyDescent="0.2">
      <c r="A10" s="12">
        <v>0</v>
      </c>
      <c r="B10" s="15" t="s">
        <v>5</v>
      </c>
      <c r="C10" s="15" t="s">
        <v>8</v>
      </c>
      <c r="D10" s="12" t="s">
        <v>9</v>
      </c>
      <c r="E10" s="13">
        <v>12800</v>
      </c>
      <c r="F10" s="13">
        <v>12800</v>
      </c>
      <c r="G10" s="13">
        <v>28026.3</v>
      </c>
      <c r="H10" s="13">
        <v>56865.120000000003</v>
      </c>
      <c r="I10" s="13">
        <f t="shared" ref="I10:I29" si="0">G10-H10</f>
        <v>-28838.820000000003</v>
      </c>
      <c r="J10" s="13">
        <f t="shared" ref="J10:J29" si="1">G10/H10*100</f>
        <v>49.285572597050702</v>
      </c>
    </row>
    <row r="11" spans="1:10" ht="17.25" customHeight="1" x14ac:dyDescent="0.2">
      <c r="A11" s="12">
        <v>0</v>
      </c>
      <c r="B11" s="15" t="s">
        <v>5</v>
      </c>
      <c r="C11" s="15" t="s">
        <v>10</v>
      </c>
      <c r="D11" s="12" t="s">
        <v>11</v>
      </c>
      <c r="E11" s="13">
        <v>60000</v>
      </c>
      <c r="F11" s="13">
        <v>60000</v>
      </c>
      <c r="G11" s="13">
        <v>43757.440000000002</v>
      </c>
      <c r="H11" s="13">
        <v>877393.06</v>
      </c>
      <c r="I11" s="13">
        <f t="shared" si="0"/>
        <v>-833635.62000000011</v>
      </c>
      <c r="J11" s="13">
        <f t="shared" si="1"/>
        <v>4.9872106351057761</v>
      </c>
    </row>
    <row r="12" spans="1:10" ht="17.25" customHeight="1" x14ac:dyDescent="0.2">
      <c r="A12" s="12">
        <v>0</v>
      </c>
      <c r="B12" s="15" t="s">
        <v>5</v>
      </c>
      <c r="C12" s="15" t="s">
        <v>12</v>
      </c>
      <c r="D12" s="12" t="s">
        <v>13</v>
      </c>
      <c r="E12" s="13">
        <v>95000</v>
      </c>
      <c r="F12" s="13">
        <v>95000</v>
      </c>
      <c r="G12" s="13">
        <v>523571.42</v>
      </c>
      <c r="H12" s="13">
        <v>47161.89</v>
      </c>
      <c r="I12" s="13">
        <f t="shared" si="0"/>
        <v>476409.52999999997</v>
      </c>
      <c r="J12" s="13">
        <f t="shared" si="1"/>
        <v>1110.1578414266264</v>
      </c>
    </row>
    <row r="13" spans="1:10" ht="17.25" customHeight="1" x14ac:dyDescent="0.2">
      <c r="A13" s="12">
        <v>0</v>
      </c>
      <c r="B13" s="15" t="s">
        <v>5</v>
      </c>
      <c r="C13" s="15" t="s">
        <v>14</v>
      </c>
      <c r="D13" s="12" t="s">
        <v>15</v>
      </c>
      <c r="E13" s="13">
        <v>2050743</v>
      </c>
      <c r="F13" s="13">
        <v>2050743</v>
      </c>
      <c r="G13" s="13">
        <v>776646.36</v>
      </c>
      <c r="H13" s="13">
        <v>726871.57</v>
      </c>
      <c r="I13" s="13">
        <f t="shared" si="0"/>
        <v>49774.790000000037</v>
      </c>
      <c r="J13" s="13">
        <f t="shared" si="1"/>
        <v>106.84781081752861</v>
      </c>
    </row>
    <row r="14" spans="1:10" ht="17.25" customHeight="1" x14ac:dyDescent="0.2">
      <c r="A14" s="12">
        <v>0</v>
      </c>
      <c r="B14" s="15" t="s">
        <v>5</v>
      </c>
      <c r="C14" s="15" t="s">
        <v>16</v>
      </c>
      <c r="D14" s="12" t="s">
        <v>17</v>
      </c>
      <c r="E14" s="13">
        <v>59568</v>
      </c>
      <c r="F14" s="13">
        <v>59568</v>
      </c>
      <c r="G14" s="13">
        <v>103831.5</v>
      </c>
      <c r="H14" s="13">
        <v>164133.70000000001</v>
      </c>
      <c r="I14" s="13">
        <f t="shared" si="0"/>
        <v>-60302.200000000012</v>
      </c>
      <c r="J14" s="13">
        <f t="shared" si="1"/>
        <v>63.260317655667301</v>
      </c>
    </row>
    <row r="15" spans="1:10" ht="17.25" customHeight="1" x14ac:dyDescent="0.2">
      <c r="A15" s="12">
        <v>0</v>
      </c>
      <c r="B15" s="15" t="s">
        <v>5</v>
      </c>
      <c r="C15" s="15" t="s">
        <v>18</v>
      </c>
      <c r="D15" s="12" t="s">
        <v>19</v>
      </c>
      <c r="E15" s="13">
        <v>15200</v>
      </c>
      <c r="F15" s="13">
        <v>15200</v>
      </c>
      <c r="G15" s="13">
        <v>35824.589999999997</v>
      </c>
      <c r="H15" s="13">
        <v>28764.19</v>
      </c>
      <c r="I15" s="13">
        <f t="shared" si="0"/>
        <v>7060.3999999999978</v>
      </c>
      <c r="J15" s="13">
        <f t="shared" si="1"/>
        <v>124.54579809130728</v>
      </c>
    </row>
    <row r="16" spans="1:10" ht="17.25" customHeight="1" x14ac:dyDescent="0.2">
      <c r="A16" s="12">
        <v>0</v>
      </c>
      <c r="B16" s="15" t="s">
        <v>5</v>
      </c>
      <c r="C16" s="15" t="s">
        <v>20</v>
      </c>
      <c r="D16" s="12" t="s">
        <v>21</v>
      </c>
      <c r="E16" s="13">
        <v>105000</v>
      </c>
      <c r="F16" s="13">
        <v>105000</v>
      </c>
      <c r="G16" s="13">
        <v>7688.5</v>
      </c>
      <c r="H16" s="13">
        <v>15246.2</v>
      </c>
      <c r="I16" s="13">
        <f t="shared" si="0"/>
        <v>-7557.7000000000007</v>
      </c>
      <c r="J16" s="13">
        <f t="shared" si="1"/>
        <v>50.428959347247179</v>
      </c>
    </row>
    <row r="17" spans="1:10" ht="17.25" customHeight="1" x14ac:dyDescent="0.2">
      <c r="A17" s="12">
        <v>0</v>
      </c>
      <c r="B17" s="15" t="s">
        <v>5</v>
      </c>
      <c r="C17" s="15" t="s">
        <v>22</v>
      </c>
      <c r="D17" s="12" t="s">
        <v>23</v>
      </c>
      <c r="E17" s="13">
        <v>0</v>
      </c>
      <c r="F17" s="13">
        <v>0</v>
      </c>
      <c r="G17" s="13">
        <v>19601028.18</v>
      </c>
      <c r="H17" s="13">
        <v>8964388.3399999999</v>
      </c>
      <c r="I17" s="13">
        <f t="shared" si="0"/>
        <v>10636639.84</v>
      </c>
      <c r="J17" s="13">
        <f t="shared" si="1"/>
        <v>218.65438484562571</v>
      </c>
    </row>
    <row r="18" spans="1:10" ht="17.25" customHeight="1" x14ac:dyDescent="0.2">
      <c r="A18" s="12">
        <v>0</v>
      </c>
      <c r="B18" s="15" t="s">
        <v>5</v>
      </c>
      <c r="C18" s="15" t="s">
        <v>24</v>
      </c>
      <c r="D18" s="12" t="s">
        <v>25</v>
      </c>
      <c r="E18" s="13">
        <v>0</v>
      </c>
      <c r="F18" s="13">
        <v>0</v>
      </c>
      <c r="G18" s="13">
        <v>9930999.1099999994</v>
      </c>
      <c r="H18" s="13">
        <v>3912850.35</v>
      </c>
      <c r="I18" s="13">
        <f t="shared" si="0"/>
        <v>6018148.7599999998</v>
      </c>
      <c r="J18" s="13">
        <f t="shared" si="1"/>
        <v>253.80472601002998</v>
      </c>
    </row>
    <row r="19" spans="1:10" ht="17.25" customHeight="1" x14ac:dyDescent="0.2">
      <c r="A19" s="12">
        <v>0</v>
      </c>
      <c r="B19" s="15" t="s">
        <v>5</v>
      </c>
      <c r="C19" s="15" t="s">
        <v>26</v>
      </c>
      <c r="D19" s="12" t="s">
        <v>27</v>
      </c>
      <c r="E19" s="13">
        <v>250000</v>
      </c>
      <c r="F19" s="13">
        <v>639900</v>
      </c>
      <c r="G19" s="13">
        <v>1487120</v>
      </c>
      <c r="H19" s="13">
        <v>446186.98</v>
      </c>
      <c r="I19" s="13">
        <f t="shared" si="0"/>
        <v>1040933.02</v>
      </c>
      <c r="J19" s="13">
        <f t="shared" si="1"/>
        <v>333.29524765603873</v>
      </c>
    </row>
    <row r="20" spans="1:10" ht="17.25" customHeight="1" x14ac:dyDescent="0.2">
      <c r="A20" s="12">
        <v>0</v>
      </c>
      <c r="B20" s="15" t="s">
        <v>5</v>
      </c>
      <c r="C20" s="15" t="s">
        <v>28</v>
      </c>
      <c r="D20" s="12" t="s">
        <v>29</v>
      </c>
      <c r="E20" s="13">
        <v>0</v>
      </c>
      <c r="F20" s="13">
        <v>0</v>
      </c>
      <c r="G20" s="13">
        <v>0</v>
      </c>
      <c r="H20" s="13">
        <v>0</v>
      </c>
      <c r="I20" s="13">
        <f t="shared" si="0"/>
        <v>0</v>
      </c>
      <c r="J20" s="13"/>
    </row>
    <row r="21" spans="1:10" ht="17.25" customHeight="1" x14ac:dyDescent="0.2">
      <c r="A21" s="12">
        <v>0</v>
      </c>
      <c r="B21" s="15" t="s">
        <v>5</v>
      </c>
      <c r="C21" s="15" t="s">
        <v>30</v>
      </c>
      <c r="D21" s="12" t="s">
        <v>31</v>
      </c>
      <c r="E21" s="13">
        <v>671300</v>
      </c>
      <c r="F21" s="13">
        <v>671300</v>
      </c>
      <c r="G21" s="13">
        <v>692856.94</v>
      </c>
      <c r="H21" s="13">
        <v>1596411.61</v>
      </c>
      <c r="I21" s="13">
        <f t="shared" si="0"/>
        <v>-903554.67000000016</v>
      </c>
      <c r="J21" s="13">
        <f t="shared" si="1"/>
        <v>43.400895837884811</v>
      </c>
    </row>
    <row r="22" spans="1:10" ht="17.25" customHeight="1" x14ac:dyDescent="0.2">
      <c r="A22" s="12">
        <v>0</v>
      </c>
      <c r="B22" s="15" t="s">
        <v>5</v>
      </c>
      <c r="C22" s="15" t="s">
        <v>32</v>
      </c>
      <c r="D22" s="12" t="s">
        <v>33</v>
      </c>
      <c r="E22" s="13">
        <v>0</v>
      </c>
      <c r="F22" s="13">
        <v>0</v>
      </c>
      <c r="G22" s="13">
        <v>0</v>
      </c>
      <c r="H22" s="13">
        <v>1092400</v>
      </c>
      <c r="I22" s="13">
        <f t="shared" si="0"/>
        <v>-1092400</v>
      </c>
      <c r="J22" s="13">
        <f t="shared" si="1"/>
        <v>0</v>
      </c>
    </row>
    <row r="23" spans="1:10" ht="17.25" customHeight="1" x14ac:dyDescent="0.2">
      <c r="A23" s="12">
        <v>0</v>
      </c>
      <c r="B23" s="15" t="s">
        <v>5</v>
      </c>
      <c r="C23" s="15" t="s">
        <v>34</v>
      </c>
      <c r="D23" s="12" t="s">
        <v>35</v>
      </c>
      <c r="E23" s="13">
        <v>0</v>
      </c>
      <c r="F23" s="13">
        <v>0</v>
      </c>
      <c r="G23" s="13">
        <v>0</v>
      </c>
      <c r="H23" s="13">
        <v>0</v>
      </c>
      <c r="I23" s="13">
        <f t="shared" si="0"/>
        <v>0</v>
      </c>
      <c r="J23" s="13"/>
    </row>
    <row r="24" spans="1:10" ht="17.25" customHeight="1" x14ac:dyDescent="0.2">
      <c r="A24" s="12">
        <v>0</v>
      </c>
      <c r="B24" s="15" t="s">
        <v>5</v>
      </c>
      <c r="C24" s="15" t="s">
        <v>36</v>
      </c>
      <c r="D24" s="12" t="s">
        <v>37</v>
      </c>
      <c r="E24" s="13">
        <v>0</v>
      </c>
      <c r="F24" s="13">
        <v>271200</v>
      </c>
      <c r="G24" s="13">
        <v>271200</v>
      </c>
      <c r="H24" s="13">
        <v>714600</v>
      </c>
      <c r="I24" s="13">
        <f t="shared" si="0"/>
        <v>-443400</v>
      </c>
      <c r="J24" s="13">
        <f t="shared" si="1"/>
        <v>37.951301427371959</v>
      </c>
    </row>
    <row r="25" spans="1:10" ht="17.25" customHeight="1" x14ac:dyDescent="0.2">
      <c r="A25" s="12">
        <v>0</v>
      </c>
      <c r="B25" s="15" t="s">
        <v>5</v>
      </c>
      <c r="C25" s="15" t="s">
        <v>38</v>
      </c>
      <c r="D25" s="12" t="s">
        <v>39</v>
      </c>
      <c r="E25" s="13">
        <v>0</v>
      </c>
      <c r="F25" s="13">
        <v>0</v>
      </c>
      <c r="G25" s="13">
        <v>0</v>
      </c>
      <c r="H25" s="13">
        <v>0</v>
      </c>
      <c r="I25" s="13">
        <f t="shared" si="0"/>
        <v>0</v>
      </c>
      <c r="J25" s="13"/>
    </row>
    <row r="26" spans="1:10" ht="17.25" customHeight="1" x14ac:dyDescent="0.2">
      <c r="A26" s="12">
        <v>0</v>
      </c>
      <c r="B26" s="15" t="s">
        <v>5</v>
      </c>
      <c r="C26" s="15" t="s">
        <v>40</v>
      </c>
      <c r="D26" s="12" t="s">
        <v>41</v>
      </c>
      <c r="E26" s="13">
        <v>0</v>
      </c>
      <c r="F26" s="13">
        <v>0</v>
      </c>
      <c r="G26" s="13">
        <v>0</v>
      </c>
      <c r="H26" s="13">
        <v>0</v>
      </c>
      <c r="I26" s="13">
        <f t="shared" si="0"/>
        <v>0</v>
      </c>
      <c r="J26" s="13"/>
    </row>
    <row r="27" spans="1:10" ht="17.25" customHeight="1" x14ac:dyDescent="0.2">
      <c r="A27" s="12">
        <v>0</v>
      </c>
      <c r="B27" s="15" t="s">
        <v>5</v>
      </c>
      <c r="C27" s="15" t="s">
        <v>42</v>
      </c>
      <c r="D27" s="12" t="s">
        <v>43</v>
      </c>
      <c r="E27" s="13">
        <v>10000</v>
      </c>
      <c r="F27" s="13">
        <v>10000</v>
      </c>
      <c r="G27" s="13">
        <v>6830</v>
      </c>
      <c r="H27" s="13">
        <v>4620</v>
      </c>
      <c r="I27" s="13">
        <f t="shared" si="0"/>
        <v>2210</v>
      </c>
      <c r="J27" s="13">
        <f t="shared" si="1"/>
        <v>147.83549783549782</v>
      </c>
    </row>
    <row r="28" spans="1:10" s="1" customFormat="1" ht="17.25" customHeight="1" x14ac:dyDescent="0.2">
      <c r="A28" s="17">
        <v>1</v>
      </c>
      <c r="B28" s="18"/>
      <c r="C28" s="18" t="s">
        <v>44</v>
      </c>
      <c r="D28" s="17" t="s">
        <v>45</v>
      </c>
      <c r="E28" s="19">
        <v>3384611</v>
      </c>
      <c r="F28" s="19">
        <v>3774511</v>
      </c>
      <c r="G28" s="19">
        <v>33277894.940000001</v>
      </c>
      <c r="H28" s="19">
        <v>16886944.710000001</v>
      </c>
      <c r="I28" s="19">
        <f t="shared" si="0"/>
        <v>16390950.23</v>
      </c>
      <c r="J28" s="19">
        <f t="shared" si="1"/>
        <v>197.06285246669702</v>
      </c>
    </row>
    <row r="29" spans="1:10" s="1" customFormat="1" x14ac:dyDescent="0.2">
      <c r="A29" s="17">
        <v>1</v>
      </c>
      <c r="B29" s="18"/>
      <c r="C29" s="18" t="s">
        <v>44</v>
      </c>
      <c r="D29" s="20" t="s">
        <v>46</v>
      </c>
      <c r="E29" s="19">
        <v>6705115</v>
      </c>
      <c r="F29" s="19">
        <v>20831710</v>
      </c>
      <c r="G29" s="19">
        <v>25457727.59</v>
      </c>
      <c r="H29" s="19">
        <v>18693944.710000001</v>
      </c>
      <c r="I29" s="19">
        <f t="shared" si="0"/>
        <v>6763782.879999999</v>
      </c>
      <c r="J29" s="19">
        <f t="shared" si="1"/>
        <v>136.18167799748454</v>
      </c>
    </row>
  </sheetData>
  <mergeCells count="11">
    <mergeCell ref="G7:G8"/>
    <mergeCell ref="H7:H8"/>
    <mergeCell ref="I7:I8"/>
    <mergeCell ref="J7:J8"/>
    <mergeCell ref="B3:J3"/>
    <mergeCell ref="B5:J5"/>
    <mergeCell ref="B7:B8"/>
    <mergeCell ref="C7:C8"/>
    <mergeCell ref="D7:D8"/>
    <mergeCell ref="E7:E8"/>
    <mergeCell ref="F7:F8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2026-09-01T07:40:08Z</dcterms:created>
  <dcterms:modified xsi:type="dcterms:W3CDTF">2026-09-01T07:47:56Z</dcterms:modified>
</cp:coreProperties>
</file>